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Лист1!$A$1:$K$70</definedName>
  </definedNames>
  <calcPr calcId="124519"/>
</workbook>
</file>

<file path=xl/calcChain.xml><?xml version="1.0" encoding="utf-8"?>
<calcChain xmlns="http://schemas.openxmlformats.org/spreadsheetml/2006/main">
  <c r="F31" i="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C62"/>
  <c r="F20"/>
  <c r="J20" s="1"/>
  <c r="F21"/>
  <c r="J21" s="1"/>
  <c r="F22"/>
  <c r="J22" s="1"/>
  <c r="F23"/>
  <c r="J23" s="1"/>
  <c r="F24"/>
  <c r="J24" s="1"/>
  <c r="F25"/>
  <c r="J25" s="1"/>
  <c r="F26"/>
  <c r="J26" s="1"/>
  <c r="F28"/>
  <c r="J28" s="1"/>
  <c r="F29"/>
  <c r="J29" s="1"/>
  <c r="F30"/>
  <c r="J30" s="1"/>
  <c r="D27"/>
  <c r="F27" s="1"/>
  <c r="J27" s="1"/>
  <c r="H62"/>
  <c r="K62"/>
  <c r="F14"/>
  <c r="J14" s="1"/>
  <c r="F15"/>
  <c r="J15" s="1"/>
  <c r="F16"/>
  <c r="J16" s="1"/>
  <c r="F17"/>
  <c r="J17" s="1"/>
  <c r="F18"/>
  <c r="J18" s="1"/>
  <c r="F19"/>
  <c r="J19" s="1"/>
  <c r="D13"/>
  <c r="D62" s="1"/>
  <c r="F7"/>
  <c r="J7" s="1"/>
  <c r="F8"/>
  <c r="J8" s="1"/>
  <c r="F9"/>
  <c r="J9" s="1"/>
  <c r="F10"/>
  <c r="J10" s="1"/>
  <c r="F11"/>
  <c r="J11" s="1"/>
  <c r="F12"/>
  <c r="J12" s="1"/>
  <c r="F6"/>
  <c r="J6" s="1"/>
  <c r="F13" l="1"/>
  <c r="J13" s="1"/>
  <c r="J62" s="1"/>
  <c r="F62" l="1"/>
</calcChain>
</file>

<file path=xl/sharedStrings.xml><?xml version="1.0" encoding="utf-8"?>
<sst xmlns="http://schemas.openxmlformats.org/spreadsheetml/2006/main" count="195" uniqueCount="65">
  <si>
    <t>ІНФОРМАЦІЯ</t>
  </si>
  <si>
    <t>ПРО НАДХОДЖЕННЯ І ВИКОРИСТАННЯ БЛАГОДІЙСНИХ ПОЖЕРТВ ВІД ФІЗИЧНИХ ТА ЮРИДИЧНИХ ОСІБ</t>
  </si>
  <si>
    <t>Період</t>
  </si>
  <si>
    <t>І квартал</t>
  </si>
  <si>
    <t>ІІ квартал</t>
  </si>
  <si>
    <t>ІІІ квартал</t>
  </si>
  <si>
    <t>IV квартал</t>
  </si>
  <si>
    <t>Всього за рік</t>
  </si>
  <si>
    <t>Найменування юридичної особи (або позначення фізичної особи)</t>
  </si>
  <si>
    <t>в грошовій формі, тис. грн.</t>
  </si>
  <si>
    <t>в натуральній формі (товари і послуги), тис. грн.</t>
  </si>
  <si>
    <t>перелік товарів і послуг в натуральній формі</t>
  </si>
  <si>
    <t>Всього отримано благодійних пожертв, тис. грн.</t>
  </si>
  <si>
    <t>Використання закладом охорони здоров'я благодійних пожертв, отриманих у грошовій та натуральній (товари і послуг)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</si>
  <si>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</si>
  <si>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</si>
  <si>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</si>
  <si>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 xml:space="preserve">сума, тис. грн. </t>
  </si>
  <si>
    <t>Залишок невикористаних грошових коштів, товарів та послуг на кінець звітного періоду, тис. грн.</t>
  </si>
  <si>
    <t>х</t>
  </si>
  <si>
    <t>БФ "Допомога і підтримка"</t>
  </si>
  <si>
    <t>Головний бухгалтер</t>
  </si>
  <si>
    <t>Тел. 62-91-80</t>
  </si>
  <si>
    <t>О.П. Камінська</t>
  </si>
  <si>
    <t>Благодійні пожертви, що були отримані закладом охорони здоров'я від фізичних та юридичних осіб</t>
  </si>
  <si>
    <t>С.І. Муравська</t>
  </si>
  <si>
    <t>Головний лікар</t>
  </si>
  <si>
    <t>Вик. А. В. Цись</t>
  </si>
  <si>
    <t>ТОВ "Подорожник Рівне"</t>
  </si>
  <si>
    <t>ТОВ "ТЕДДІ ГРУПП"</t>
  </si>
  <si>
    <t>госп товари</t>
  </si>
  <si>
    <t>мед. препарат</t>
  </si>
  <si>
    <t>кондиціонер</t>
  </si>
  <si>
    <t>запчастини</t>
  </si>
  <si>
    <t>кров</t>
  </si>
  <si>
    <t>Баборикін Є. В.</t>
  </si>
  <si>
    <t>госп. товари</t>
  </si>
  <si>
    <t>двері вхідні</t>
  </si>
  <si>
    <t>мережевий комутатор</t>
  </si>
  <si>
    <t>діагностичний набір для приготування зразків СКК</t>
  </si>
  <si>
    <t>еретроцити</t>
  </si>
  <si>
    <t>відсмоктувач медичний</t>
  </si>
  <si>
    <t>ФОП Літвіненко Н.Р.</t>
  </si>
  <si>
    <t>ФОП Фесун А. В.</t>
  </si>
  <si>
    <t>ФОП Готліб К. В.</t>
  </si>
  <si>
    <t>двері, вікно металопластикові</t>
  </si>
  <si>
    <t>костюми, халати медичні</t>
  </si>
  <si>
    <t>тромбоцити</t>
  </si>
  <si>
    <t>туалетний папір</t>
  </si>
  <si>
    <t>диван</t>
  </si>
  <si>
    <t>ЗОЗ КНП "ПОЛОГОВИЙ БУДИНОК" РМР ЗА III КВАРТАЛ 2019 РОКУ</t>
  </si>
  <si>
    <t>драбина</t>
  </si>
  <si>
    <t>наклейки з пожежн.безпп.</t>
  </si>
  <si>
    <t>буд. матеріали</t>
  </si>
  <si>
    <t>меблі</t>
  </si>
  <si>
    <t>ліхтарі для ренгенкабінету</t>
  </si>
  <si>
    <t>дозатори</t>
  </si>
  <si>
    <t>канцтовари</t>
  </si>
  <si>
    <t>стелажі</t>
  </si>
  <si>
    <t>еритроцити</t>
  </si>
  <si>
    <t>ТОВ "Діалог діагностікс"</t>
  </si>
  <si>
    <t>система для контролю рівня глюкози</t>
  </si>
  <si>
    <t>посуд</t>
  </si>
  <si>
    <t>ФОП Ковальчук Т.С.</t>
  </si>
  <si>
    <t>м'ясо, овочі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</si>
</sst>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2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3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2" fontId="1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tabSelected="1" view="pageBreakPreview" zoomScaleSheetLayoutView="100" workbookViewId="0">
      <selection activeCell="F10" sqref="F10"/>
    </sheetView>
  </sheetViews>
  <sheetFormatPr defaultRowHeight="15"/>
  <cols>
    <col min="1" max="1" width="13" customWidth="1"/>
    <col min="2" max="2" width="24.42578125" customWidth="1"/>
    <col min="3" max="3" width="10.5703125" customWidth="1"/>
    <col min="4" max="4" width="12" customWidth="1"/>
    <col min="5" max="5" width="23.7109375" customWidth="1"/>
    <col min="6" max="6" width="12.140625" customWidth="1"/>
    <col min="7" max="7" width="18" customWidth="1"/>
    <col min="8" max="8" width="10.140625" customWidth="1"/>
    <col min="9" max="9" width="22.85546875" customWidth="1"/>
    <col min="10" max="10" width="10.140625" customWidth="1"/>
    <col min="11" max="11" width="16.140625" customWidth="1"/>
    <col min="13" max="13" width="9.5703125" bestFit="1" customWidth="1"/>
    <col min="14" max="14" width="10.5703125" bestFit="1" customWidth="1"/>
  </cols>
  <sheetData>
    <row r="1" spans="1:13" ht="15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15.7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 ht="29.25" customHeight="1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ht="36" customHeight="1">
      <c r="A4" s="18" t="s">
        <v>2</v>
      </c>
      <c r="B4" s="17" t="s">
        <v>8</v>
      </c>
      <c r="C4" s="17" t="s">
        <v>24</v>
      </c>
      <c r="D4" s="17"/>
      <c r="E4" s="17"/>
      <c r="F4" s="17" t="s">
        <v>12</v>
      </c>
      <c r="G4" s="17" t="s">
        <v>13</v>
      </c>
      <c r="H4" s="17"/>
      <c r="I4" s="17"/>
      <c r="J4" s="17"/>
      <c r="K4" s="17" t="s">
        <v>18</v>
      </c>
    </row>
    <row r="5" spans="1:13" ht="63.75" customHeight="1">
      <c r="A5" s="18"/>
      <c r="B5" s="18"/>
      <c r="C5" s="15" t="s">
        <v>9</v>
      </c>
      <c r="D5" s="15" t="s">
        <v>10</v>
      </c>
      <c r="E5" s="15" t="s">
        <v>11</v>
      </c>
      <c r="F5" s="17"/>
      <c r="G5" s="3" t="s">
        <v>14</v>
      </c>
      <c r="H5" s="3" t="s">
        <v>15</v>
      </c>
      <c r="I5" s="3" t="s">
        <v>16</v>
      </c>
      <c r="J5" s="3" t="s">
        <v>17</v>
      </c>
      <c r="K5" s="17"/>
    </row>
    <row r="6" spans="1:13" ht="17.25" customHeight="1">
      <c r="A6" s="18" t="s">
        <v>3</v>
      </c>
      <c r="B6" s="12" t="s">
        <v>20</v>
      </c>
      <c r="C6" s="1"/>
      <c r="D6" s="14">
        <v>1529.44</v>
      </c>
      <c r="E6" s="13" t="s">
        <v>30</v>
      </c>
      <c r="F6" s="4">
        <f>D6</f>
        <v>1529.44</v>
      </c>
      <c r="G6" s="1"/>
      <c r="H6" s="1"/>
      <c r="I6" s="13" t="s">
        <v>30</v>
      </c>
      <c r="J6" s="4">
        <f>F6</f>
        <v>1529.44</v>
      </c>
      <c r="K6" s="4">
        <v>0</v>
      </c>
    </row>
    <row r="7" spans="1:13" ht="16.5" customHeight="1">
      <c r="A7" s="18"/>
      <c r="B7" s="12" t="s">
        <v>28</v>
      </c>
      <c r="C7" s="1"/>
      <c r="D7" s="14">
        <v>5468.3</v>
      </c>
      <c r="E7" s="13" t="s">
        <v>31</v>
      </c>
      <c r="F7" s="4">
        <f t="shared" ref="F7:F60" si="0">D7</f>
        <v>5468.3</v>
      </c>
      <c r="G7" s="1"/>
      <c r="H7" s="1"/>
      <c r="I7" s="13" t="s">
        <v>31</v>
      </c>
      <c r="J7" s="4">
        <f t="shared" ref="J7:J30" si="1">F7</f>
        <v>5468.3</v>
      </c>
      <c r="K7" s="4">
        <v>0</v>
      </c>
      <c r="M7" s="2"/>
    </row>
    <row r="8" spans="1:13" ht="15" customHeight="1">
      <c r="A8" s="22"/>
      <c r="B8" s="12" t="s">
        <v>29</v>
      </c>
      <c r="C8" s="1"/>
      <c r="D8" s="14">
        <v>6558.3</v>
      </c>
      <c r="E8" s="13" t="s">
        <v>32</v>
      </c>
      <c r="F8" s="4">
        <f t="shared" si="0"/>
        <v>6558.3</v>
      </c>
      <c r="G8" s="1"/>
      <c r="H8" s="1"/>
      <c r="I8" s="13" t="s">
        <v>32</v>
      </c>
      <c r="J8" s="4">
        <f t="shared" si="1"/>
        <v>6558.3</v>
      </c>
      <c r="K8" s="4">
        <v>0</v>
      </c>
    </row>
    <row r="9" spans="1:13" ht="16.5" customHeight="1">
      <c r="A9" s="22"/>
      <c r="B9" s="12" t="s">
        <v>20</v>
      </c>
      <c r="C9" s="1"/>
      <c r="D9" s="14">
        <v>107939.03</v>
      </c>
      <c r="E9" s="13" t="s">
        <v>30</v>
      </c>
      <c r="F9" s="4">
        <f t="shared" si="0"/>
        <v>107939.03</v>
      </c>
      <c r="G9" s="1"/>
      <c r="H9" s="1"/>
      <c r="I9" s="13" t="s">
        <v>30</v>
      </c>
      <c r="J9" s="4">
        <f t="shared" si="1"/>
        <v>107939.03</v>
      </c>
      <c r="K9" s="4">
        <v>0</v>
      </c>
    </row>
    <row r="10" spans="1:13" ht="15.75" customHeight="1">
      <c r="A10" s="22"/>
      <c r="B10" s="12" t="s">
        <v>20</v>
      </c>
      <c r="C10" s="1"/>
      <c r="D10" s="14">
        <v>1315.94</v>
      </c>
      <c r="E10" s="13" t="s">
        <v>31</v>
      </c>
      <c r="F10" s="4">
        <f t="shared" si="0"/>
        <v>1315.94</v>
      </c>
      <c r="G10" s="1"/>
      <c r="H10" s="1"/>
      <c r="I10" s="13" t="s">
        <v>31</v>
      </c>
      <c r="J10" s="4">
        <f t="shared" si="1"/>
        <v>1315.94</v>
      </c>
      <c r="K10" s="4">
        <v>0</v>
      </c>
    </row>
    <row r="11" spans="1:13" ht="14.25" customHeight="1">
      <c r="A11" s="22"/>
      <c r="B11" s="12" t="s">
        <v>20</v>
      </c>
      <c r="C11" s="1"/>
      <c r="D11" s="14">
        <v>87780.96</v>
      </c>
      <c r="E11" s="13" t="s">
        <v>33</v>
      </c>
      <c r="F11" s="4">
        <f t="shared" si="0"/>
        <v>87780.96</v>
      </c>
      <c r="G11" s="1"/>
      <c r="H11" s="1"/>
      <c r="I11" s="13" t="s">
        <v>33</v>
      </c>
      <c r="J11" s="4">
        <f t="shared" si="1"/>
        <v>87780.96</v>
      </c>
      <c r="K11" s="4">
        <v>0</v>
      </c>
    </row>
    <row r="12" spans="1:13" ht="14.25" customHeight="1">
      <c r="A12" s="22"/>
      <c r="B12" s="12" t="s">
        <v>20</v>
      </c>
      <c r="C12" s="1"/>
      <c r="D12" s="14">
        <v>15883.72</v>
      </c>
      <c r="E12" s="13" t="s">
        <v>34</v>
      </c>
      <c r="F12" s="4">
        <f t="shared" si="0"/>
        <v>15883.72</v>
      </c>
      <c r="G12" s="1"/>
      <c r="H12" s="1"/>
      <c r="I12" s="13" t="s">
        <v>34</v>
      </c>
      <c r="J12" s="4">
        <f t="shared" si="1"/>
        <v>15883.72</v>
      </c>
      <c r="K12" s="4">
        <v>0</v>
      </c>
    </row>
    <row r="13" spans="1:13" ht="14.25" customHeight="1">
      <c r="A13" s="22"/>
      <c r="B13" s="12" t="s">
        <v>20</v>
      </c>
      <c r="C13" s="1"/>
      <c r="D13" s="14">
        <f>24607.4+3859.5+4665.58+849+9300</f>
        <v>43281.48</v>
      </c>
      <c r="E13" s="13" t="s">
        <v>36</v>
      </c>
      <c r="F13" s="4">
        <f t="shared" si="0"/>
        <v>43281.48</v>
      </c>
      <c r="G13" s="1"/>
      <c r="H13" s="1"/>
      <c r="I13" s="13" t="s">
        <v>36</v>
      </c>
      <c r="J13" s="4">
        <f t="shared" si="1"/>
        <v>43281.48</v>
      </c>
      <c r="K13" s="4">
        <v>0</v>
      </c>
    </row>
    <row r="14" spans="1:13" ht="14.25" customHeight="1">
      <c r="A14" s="22"/>
      <c r="B14" s="12" t="s">
        <v>20</v>
      </c>
      <c r="C14" s="1"/>
      <c r="D14" s="14">
        <v>7650</v>
      </c>
      <c r="E14" s="13" t="s">
        <v>37</v>
      </c>
      <c r="F14" s="4">
        <f t="shared" si="0"/>
        <v>7650</v>
      </c>
      <c r="G14" s="1"/>
      <c r="H14" s="1"/>
      <c r="I14" s="13" t="s">
        <v>37</v>
      </c>
      <c r="J14" s="4">
        <f t="shared" si="1"/>
        <v>7650</v>
      </c>
      <c r="K14" s="4">
        <v>0</v>
      </c>
    </row>
    <row r="15" spans="1:13" ht="14.25" customHeight="1">
      <c r="A15" s="22"/>
      <c r="B15" s="12" t="s">
        <v>20</v>
      </c>
      <c r="C15" s="1"/>
      <c r="D15" s="14">
        <v>1990</v>
      </c>
      <c r="E15" s="13" t="s">
        <v>38</v>
      </c>
      <c r="F15" s="4">
        <f t="shared" si="0"/>
        <v>1990</v>
      </c>
      <c r="G15" s="1"/>
      <c r="H15" s="1"/>
      <c r="I15" s="13" t="s">
        <v>38</v>
      </c>
      <c r="J15" s="4">
        <f t="shared" si="1"/>
        <v>1990</v>
      </c>
      <c r="K15" s="4">
        <v>0</v>
      </c>
    </row>
    <row r="16" spans="1:13" ht="14.25" customHeight="1">
      <c r="A16" s="22"/>
      <c r="B16" s="12" t="s">
        <v>20</v>
      </c>
      <c r="C16" s="1"/>
      <c r="D16" s="14">
        <v>1480</v>
      </c>
      <c r="E16" s="13" t="s">
        <v>39</v>
      </c>
      <c r="F16" s="4">
        <f t="shared" si="0"/>
        <v>1480</v>
      </c>
      <c r="G16" s="1"/>
      <c r="H16" s="1"/>
      <c r="I16" s="13" t="s">
        <v>39</v>
      </c>
      <c r="J16" s="4">
        <f t="shared" si="1"/>
        <v>1480</v>
      </c>
      <c r="K16" s="4">
        <v>0</v>
      </c>
    </row>
    <row r="17" spans="1:13" ht="14.25" customHeight="1">
      <c r="A17" s="22"/>
      <c r="B17" s="12" t="s">
        <v>20</v>
      </c>
      <c r="C17" s="1"/>
      <c r="D17" s="14">
        <v>57.06</v>
      </c>
      <c r="E17" s="13" t="s">
        <v>40</v>
      </c>
      <c r="F17" s="4">
        <f t="shared" si="0"/>
        <v>57.06</v>
      </c>
      <c r="G17" s="1"/>
      <c r="H17" s="1"/>
      <c r="I17" s="13" t="s">
        <v>40</v>
      </c>
      <c r="J17" s="4">
        <f t="shared" si="1"/>
        <v>57.06</v>
      </c>
      <c r="K17" s="4"/>
    </row>
    <row r="18" spans="1:13" ht="14.25" customHeight="1">
      <c r="A18" s="22"/>
      <c r="B18" s="12" t="s">
        <v>35</v>
      </c>
      <c r="C18" s="1"/>
      <c r="D18" s="14">
        <v>3000</v>
      </c>
      <c r="E18" s="13" t="s">
        <v>41</v>
      </c>
      <c r="F18" s="4">
        <f t="shared" si="0"/>
        <v>3000</v>
      </c>
      <c r="G18" s="1"/>
      <c r="H18" s="1"/>
      <c r="I18" s="13" t="s">
        <v>41</v>
      </c>
      <c r="J18" s="4">
        <f t="shared" si="1"/>
        <v>3000</v>
      </c>
      <c r="K18" s="4">
        <v>0</v>
      </c>
    </row>
    <row r="19" spans="1:13" ht="15" customHeight="1">
      <c r="A19" s="22"/>
      <c r="B19" s="12" t="s">
        <v>29</v>
      </c>
      <c r="C19" s="1"/>
      <c r="D19" s="14">
        <v>1423.8</v>
      </c>
      <c r="E19" s="13" t="s">
        <v>36</v>
      </c>
      <c r="F19" s="4">
        <f t="shared" si="0"/>
        <v>1423.8</v>
      </c>
      <c r="G19" s="1"/>
      <c r="H19" s="1"/>
      <c r="I19" s="13" t="s">
        <v>36</v>
      </c>
      <c r="J19" s="4">
        <f t="shared" si="1"/>
        <v>1423.8</v>
      </c>
      <c r="K19" s="4">
        <v>0</v>
      </c>
    </row>
    <row r="20" spans="1:13" ht="15" customHeight="1">
      <c r="A20" s="18" t="s">
        <v>4</v>
      </c>
      <c r="B20" s="12" t="s">
        <v>42</v>
      </c>
      <c r="C20" s="1"/>
      <c r="D20" s="14">
        <v>27300</v>
      </c>
      <c r="E20" s="13" t="s">
        <v>45</v>
      </c>
      <c r="F20" s="4">
        <f t="shared" si="0"/>
        <v>27300</v>
      </c>
      <c r="G20" s="1"/>
      <c r="H20" s="1"/>
      <c r="I20" s="13" t="s">
        <v>45</v>
      </c>
      <c r="J20" s="4">
        <f t="shared" si="1"/>
        <v>27300</v>
      </c>
      <c r="K20" s="4">
        <v>0</v>
      </c>
    </row>
    <row r="21" spans="1:13" ht="15" customHeight="1">
      <c r="A21" s="18"/>
      <c r="B21" s="12" t="s">
        <v>20</v>
      </c>
      <c r="C21" s="1"/>
      <c r="D21" s="14">
        <v>46.86</v>
      </c>
      <c r="E21" s="13" t="s">
        <v>40</v>
      </c>
      <c r="F21" s="4">
        <f t="shared" si="0"/>
        <v>46.86</v>
      </c>
      <c r="G21" s="1"/>
      <c r="H21" s="1"/>
      <c r="I21" s="13" t="s">
        <v>40</v>
      </c>
      <c r="J21" s="4">
        <f t="shared" si="1"/>
        <v>46.86</v>
      </c>
      <c r="K21" s="4">
        <v>0</v>
      </c>
    </row>
    <row r="22" spans="1:13" ht="15" customHeight="1">
      <c r="A22" s="18"/>
      <c r="B22" s="12" t="s">
        <v>20</v>
      </c>
      <c r="C22" s="1"/>
      <c r="D22" s="14">
        <v>41205</v>
      </c>
      <c r="E22" s="12" t="s">
        <v>46</v>
      </c>
      <c r="F22" s="4">
        <f t="shared" si="0"/>
        <v>41205</v>
      </c>
      <c r="G22" s="1"/>
      <c r="H22" s="1"/>
      <c r="I22" s="12" t="s">
        <v>46</v>
      </c>
      <c r="J22" s="4">
        <f t="shared" si="1"/>
        <v>41205</v>
      </c>
      <c r="K22" s="4">
        <v>0</v>
      </c>
    </row>
    <row r="23" spans="1:13" ht="15" customHeight="1">
      <c r="A23" s="18"/>
      <c r="B23" s="12" t="s">
        <v>20</v>
      </c>
      <c r="C23" s="1"/>
      <c r="D23" s="14">
        <v>148139.1</v>
      </c>
      <c r="E23" s="13" t="s">
        <v>30</v>
      </c>
      <c r="F23" s="4">
        <f t="shared" si="0"/>
        <v>148139.1</v>
      </c>
      <c r="G23" s="1"/>
      <c r="H23" s="1"/>
      <c r="I23" s="13" t="s">
        <v>30</v>
      </c>
      <c r="J23" s="4">
        <f t="shared" si="1"/>
        <v>148139.1</v>
      </c>
      <c r="K23" s="4">
        <v>0</v>
      </c>
    </row>
    <row r="24" spans="1:13" ht="15" customHeight="1">
      <c r="A24" s="18"/>
      <c r="B24" s="12" t="s">
        <v>20</v>
      </c>
      <c r="C24" s="1"/>
      <c r="D24" s="14">
        <v>595.35</v>
      </c>
      <c r="E24" s="12" t="s">
        <v>47</v>
      </c>
      <c r="F24" s="4">
        <f t="shared" si="0"/>
        <v>595.35</v>
      </c>
      <c r="G24" s="1"/>
      <c r="H24" s="1"/>
      <c r="I24" s="12" t="s">
        <v>47</v>
      </c>
      <c r="J24" s="4">
        <f t="shared" si="1"/>
        <v>595.35</v>
      </c>
      <c r="K24" s="4">
        <v>0</v>
      </c>
    </row>
    <row r="25" spans="1:13" ht="15" customHeight="1">
      <c r="A25" s="18"/>
      <c r="B25" s="12" t="s">
        <v>20</v>
      </c>
      <c r="C25" s="1"/>
      <c r="D25" s="14">
        <v>48.06</v>
      </c>
      <c r="E25" s="12" t="s">
        <v>40</v>
      </c>
      <c r="F25" s="4">
        <f t="shared" si="0"/>
        <v>48.06</v>
      </c>
      <c r="G25" s="1"/>
      <c r="H25" s="1"/>
      <c r="I25" s="12" t="s">
        <v>40</v>
      </c>
      <c r="J25" s="4">
        <f t="shared" si="1"/>
        <v>48.06</v>
      </c>
      <c r="K25" s="4">
        <v>0</v>
      </c>
    </row>
    <row r="26" spans="1:13" ht="15" customHeight="1">
      <c r="A26" s="18"/>
      <c r="B26" s="12" t="s">
        <v>20</v>
      </c>
      <c r="C26" s="1"/>
      <c r="D26" s="14">
        <v>69390.899999999994</v>
      </c>
      <c r="E26" s="12" t="s">
        <v>30</v>
      </c>
      <c r="F26" s="4">
        <f t="shared" si="0"/>
        <v>69390.899999999994</v>
      </c>
      <c r="G26" s="1"/>
      <c r="H26" s="1"/>
      <c r="I26" s="12" t="s">
        <v>30</v>
      </c>
      <c r="J26" s="4">
        <f t="shared" si="1"/>
        <v>69390.899999999994</v>
      </c>
      <c r="K26" s="4">
        <v>0</v>
      </c>
    </row>
    <row r="27" spans="1:13" ht="15" customHeight="1">
      <c r="A27" s="18"/>
      <c r="B27" s="12" t="s">
        <v>20</v>
      </c>
      <c r="C27" s="1"/>
      <c r="D27" s="14">
        <f>829+7100+2043+7675+4077.8+8448.9+20057.95+1014.84+3831+27994</f>
        <v>83071.489999999991</v>
      </c>
      <c r="E27" s="12" t="s">
        <v>30</v>
      </c>
      <c r="F27" s="4">
        <f t="shared" si="0"/>
        <v>83071.489999999991</v>
      </c>
      <c r="G27" s="1"/>
      <c r="H27" s="1"/>
      <c r="I27" s="12" t="s">
        <v>30</v>
      </c>
      <c r="J27" s="4">
        <f t="shared" si="1"/>
        <v>83071.489999999991</v>
      </c>
      <c r="K27" s="4">
        <v>0</v>
      </c>
    </row>
    <row r="28" spans="1:13" ht="15" customHeight="1">
      <c r="A28" s="18"/>
      <c r="B28" s="12" t="s">
        <v>20</v>
      </c>
      <c r="C28" s="1"/>
      <c r="D28" s="14">
        <v>60.42</v>
      </c>
      <c r="E28" s="12" t="s">
        <v>40</v>
      </c>
      <c r="F28" s="4">
        <f t="shared" si="0"/>
        <v>60.42</v>
      </c>
      <c r="G28" s="1"/>
      <c r="H28" s="1"/>
      <c r="I28" s="12" t="s">
        <v>40</v>
      </c>
      <c r="J28" s="4">
        <f t="shared" si="1"/>
        <v>60.42</v>
      </c>
      <c r="K28" s="4">
        <v>0</v>
      </c>
    </row>
    <row r="29" spans="1:13" ht="15" customHeight="1">
      <c r="A29" s="18"/>
      <c r="B29" s="12" t="s">
        <v>43</v>
      </c>
      <c r="C29" s="1"/>
      <c r="D29" s="14">
        <v>3547.5</v>
      </c>
      <c r="E29" s="12" t="s">
        <v>48</v>
      </c>
      <c r="F29" s="4">
        <f t="shared" si="0"/>
        <v>3547.5</v>
      </c>
      <c r="G29" s="1"/>
      <c r="H29" s="1"/>
      <c r="I29" s="12" t="s">
        <v>48</v>
      </c>
      <c r="J29" s="4">
        <f t="shared" si="1"/>
        <v>3547.5</v>
      </c>
      <c r="K29" s="4">
        <v>0</v>
      </c>
    </row>
    <row r="30" spans="1:13" ht="15" customHeight="1">
      <c r="A30" s="18"/>
      <c r="B30" s="12" t="s">
        <v>44</v>
      </c>
      <c r="C30" s="1"/>
      <c r="D30" s="14">
        <v>7750</v>
      </c>
      <c r="E30" s="13" t="s">
        <v>49</v>
      </c>
      <c r="F30" s="4">
        <f t="shared" si="0"/>
        <v>7750</v>
      </c>
      <c r="G30" s="1"/>
      <c r="H30" s="1"/>
      <c r="I30" s="13" t="s">
        <v>49</v>
      </c>
      <c r="J30" s="4">
        <f t="shared" si="1"/>
        <v>7750</v>
      </c>
      <c r="K30" s="4">
        <v>0</v>
      </c>
    </row>
    <row r="31" spans="1:13">
      <c r="A31" s="18" t="s">
        <v>5</v>
      </c>
      <c r="B31" s="12" t="s">
        <v>20</v>
      </c>
      <c r="C31" s="1"/>
      <c r="D31" s="14">
        <v>20009.8</v>
      </c>
      <c r="E31" s="13" t="s">
        <v>30</v>
      </c>
      <c r="F31" s="4">
        <f t="shared" si="0"/>
        <v>20009.8</v>
      </c>
      <c r="G31" s="1"/>
      <c r="H31" s="4"/>
      <c r="I31" s="13" t="s">
        <v>30</v>
      </c>
      <c r="J31" s="14">
        <v>20009.8</v>
      </c>
      <c r="K31" s="4">
        <v>0</v>
      </c>
      <c r="L31" s="24"/>
      <c r="M31" s="24"/>
    </row>
    <row r="32" spans="1:13">
      <c r="A32" s="18"/>
      <c r="B32" s="12" t="s">
        <v>20</v>
      </c>
      <c r="C32" s="1"/>
      <c r="D32" s="14">
        <v>15300</v>
      </c>
      <c r="E32" s="13" t="s">
        <v>30</v>
      </c>
      <c r="F32" s="4">
        <f t="shared" si="0"/>
        <v>15300</v>
      </c>
      <c r="G32" s="1"/>
      <c r="H32" s="4"/>
      <c r="I32" s="13" t="s">
        <v>30</v>
      </c>
      <c r="J32" s="14">
        <v>15300</v>
      </c>
      <c r="K32" s="4">
        <v>0</v>
      </c>
      <c r="L32" s="24"/>
      <c r="M32" s="24"/>
    </row>
    <row r="33" spans="1:13">
      <c r="A33" s="18"/>
      <c r="B33" s="12" t="s">
        <v>20</v>
      </c>
      <c r="C33" s="1"/>
      <c r="D33" s="14">
        <v>2549.94</v>
      </c>
      <c r="E33" s="13" t="s">
        <v>51</v>
      </c>
      <c r="F33" s="4">
        <f t="shared" si="0"/>
        <v>2549.94</v>
      </c>
      <c r="G33" s="1"/>
      <c r="H33" s="4"/>
      <c r="I33" s="13" t="s">
        <v>51</v>
      </c>
      <c r="J33" s="14">
        <v>2549.94</v>
      </c>
      <c r="K33" s="4">
        <v>0</v>
      </c>
      <c r="L33" s="24"/>
      <c r="M33" s="24"/>
    </row>
    <row r="34" spans="1:13">
      <c r="A34" s="18"/>
      <c r="B34" s="12" t="s">
        <v>20</v>
      </c>
      <c r="C34" s="1"/>
      <c r="D34" s="14">
        <v>22500</v>
      </c>
      <c r="E34" s="13" t="s">
        <v>30</v>
      </c>
      <c r="F34" s="4">
        <f t="shared" si="0"/>
        <v>22500</v>
      </c>
      <c r="G34" s="1"/>
      <c r="H34" s="4"/>
      <c r="I34" s="13" t="s">
        <v>30</v>
      </c>
      <c r="J34" s="14">
        <v>22500</v>
      </c>
      <c r="K34" s="4">
        <v>0</v>
      </c>
      <c r="L34" s="24"/>
      <c r="M34" s="24"/>
    </row>
    <row r="35" spans="1:13">
      <c r="A35" s="18"/>
      <c r="B35" s="12" t="s">
        <v>20</v>
      </c>
      <c r="C35" s="1"/>
      <c r="D35" s="14">
        <v>216</v>
      </c>
      <c r="E35" s="13" t="s">
        <v>52</v>
      </c>
      <c r="F35" s="4">
        <f t="shared" si="0"/>
        <v>216</v>
      </c>
      <c r="G35" s="1"/>
      <c r="H35" s="4"/>
      <c r="I35" s="13" t="s">
        <v>52</v>
      </c>
      <c r="J35" s="14">
        <v>216</v>
      </c>
      <c r="K35" s="4">
        <v>0</v>
      </c>
      <c r="L35" s="24"/>
      <c r="M35" s="24"/>
    </row>
    <row r="36" spans="1:13">
      <c r="A36" s="18"/>
      <c r="B36" s="12" t="s">
        <v>20</v>
      </c>
      <c r="C36" s="1"/>
      <c r="D36" s="14">
        <v>8999</v>
      </c>
      <c r="E36" s="13" t="s">
        <v>30</v>
      </c>
      <c r="F36" s="4">
        <f t="shared" si="0"/>
        <v>8999</v>
      </c>
      <c r="G36" s="1"/>
      <c r="H36" s="4"/>
      <c r="I36" s="13" t="s">
        <v>30</v>
      </c>
      <c r="J36" s="14">
        <v>8999</v>
      </c>
      <c r="K36" s="4">
        <v>0</v>
      </c>
      <c r="L36" s="24"/>
      <c r="M36" s="24"/>
    </row>
    <row r="37" spans="1:13">
      <c r="A37" s="18"/>
      <c r="B37" s="12" t="s">
        <v>20</v>
      </c>
      <c r="C37" s="1"/>
      <c r="D37" s="14">
        <v>29219.5</v>
      </c>
      <c r="E37" s="13" t="s">
        <v>30</v>
      </c>
      <c r="F37" s="4">
        <f t="shared" si="0"/>
        <v>29219.5</v>
      </c>
      <c r="G37" s="1"/>
      <c r="H37" s="4"/>
      <c r="I37" s="13" t="s">
        <v>30</v>
      </c>
      <c r="J37" s="14">
        <v>29219.5</v>
      </c>
      <c r="K37" s="4">
        <v>0</v>
      </c>
      <c r="L37" s="24"/>
      <c r="M37" s="24"/>
    </row>
    <row r="38" spans="1:13">
      <c r="A38" s="18"/>
      <c r="B38" s="12" t="s">
        <v>20</v>
      </c>
      <c r="C38" s="1"/>
      <c r="D38" s="14">
        <v>19908</v>
      </c>
      <c r="E38" s="13" t="s">
        <v>30</v>
      </c>
      <c r="F38" s="4">
        <f t="shared" si="0"/>
        <v>19908</v>
      </c>
      <c r="G38" s="1"/>
      <c r="H38" s="4"/>
      <c r="I38" s="13" t="s">
        <v>30</v>
      </c>
      <c r="J38" s="14">
        <v>19908</v>
      </c>
      <c r="K38" s="4">
        <v>0</v>
      </c>
      <c r="L38" s="24"/>
      <c r="M38" s="24"/>
    </row>
    <row r="39" spans="1:13">
      <c r="A39" s="18"/>
      <c r="B39" s="12" t="s">
        <v>20</v>
      </c>
      <c r="C39" s="1"/>
      <c r="D39" s="14">
        <v>6204.24</v>
      </c>
      <c r="E39" s="13" t="s">
        <v>30</v>
      </c>
      <c r="F39" s="4">
        <f t="shared" si="0"/>
        <v>6204.24</v>
      </c>
      <c r="G39" s="1"/>
      <c r="H39" s="4"/>
      <c r="I39" s="13" t="s">
        <v>30</v>
      </c>
      <c r="J39" s="14">
        <v>6204.24</v>
      </c>
      <c r="K39" s="4">
        <v>0</v>
      </c>
      <c r="L39" s="24"/>
      <c r="M39" s="24"/>
    </row>
    <row r="40" spans="1:13">
      <c r="A40" s="18"/>
      <c r="B40" s="12" t="s">
        <v>20</v>
      </c>
      <c r="C40" s="1"/>
      <c r="D40" s="14">
        <v>19142</v>
      </c>
      <c r="E40" s="13" t="s">
        <v>33</v>
      </c>
      <c r="F40" s="4">
        <f t="shared" si="0"/>
        <v>19142</v>
      </c>
      <c r="G40" s="1"/>
      <c r="H40" s="4"/>
      <c r="I40" s="13" t="s">
        <v>33</v>
      </c>
      <c r="J40" s="14">
        <v>19142</v>
      </c>
      <c r="K40" s="4">
        <v>0</v>
      </c>
      <c r="L40" s="24"/>
      <c r="M40" s="24"/>
    </row>
    <row r="41" spans="1:13">
      <c r="A41" s="18"/>
      <c r="B41" s="12" t="s">
        <v>20</v>
      </c>
      <c r="C41" s="1"/>
      <c r="D41" s="14">
        <v>28579.9</v>
      </c>
      <c r="E41" s="13" t="s">
        <v>30</v>
      </c>
      <c r="F41" s="4">
        <f t="shared" si="0"/>
        <v>28579.9</v>
      </c>
      <c r="G41" s="1"/>
      <c r="H41" s="4"/>
      <c r="I41" s="13" t="s">
        <v>30</v>
      </c>
      <c r="J41" s="14">
        <v>28579.9</v>
      </c>
      <c r="K41" s="4">
        <v>0</v>
      </c>
      <c r="L41" s="24"/>
      <c r="M41" s="24"/>
    </row>
    <row r="42" spans="1:13">
      <c r="A42" s="18"/>
      <c r="B42" s="12" t="s">
        <v>20</v>
      </c>
      <c r="C42" s="1"/>
      <c r="D42" s="14">
        <v>845</v>
      </c>
      <c r="E42" s="13" t="s">
        <v>30</v>
      </c>
      <c r="F42" s="4">
        <f t="shared" si="0"/>
        <v>845</v>
      </c>
      <c r="G42" s="1"/>
      <c r="H42" s="4"/>
      <c r="I42" s="13" t="s">
        <v>30</v>
      </c>
      <c r="J42" s="14">
        <v>845</v>
      </c>
      <c r="K42" s="4">
        <v>0</v>
      </c>
      <c r="L42" s="24"/>
      <c r="M42" s="24"/>
    </row>
    <row r="43" spans="1:13">
      <c r="A43" s="18"/>
      <c r="B43" s="12" t="s">
        <v>20</v>
      </c>
      <c r="C43" s="1"/>
      <c r="D43" s="14">
        <v>405</v>
      </c>
      <c r="E43" s="13" t="s">
        <v>53</v>
      </c>
      <c r="F43" s="4">
        <f t="shared" si="0"/>
        <v>405</v>
      </c>
      <c r="G43" s="1"/>
      <c r="H43" s="4"/>
      <c r="I43" s="13" t="s">
        <v>53</v>
      </c>
      <c r="J43" s="14">
        <v>405</v>
      </c>
      <c r="K43" s="4">
        <v>0</v>
      </c>
      <c r="L43" s="24"/>
      <c r="M43" s="24"/>
    </row>
    <row r="44" spans="1:13">
      <c r="A44" s="18"/>
      <c r="B44" s="12" t="s">
        <v>20</v>
      </c>
      <c r="C44" s="1"/>
      <c r="D44" s="14">
        <v>5742</v>
      </c>
      <c r="E44" s="13" t="s">
        <v>30</v>
      </c>
      <c r="F44" s="4">
        <f t="shared" si="0"/>
        <v>5742</v>
      </c>
      <c r="G44" s="1"/>
      <c r="H44" s="4"/>
      <c r="I44" s="13" t="s">
        <v>30</v>
      </c>
      <c r="J44" s="14">
        <v>5742</v>
      </c>
      <c r="K44" s="4">
        <v>0</v>
      </c>
      <c r="L44" s="24"/>
      <c r="M44" s="24"/>
    </row>
    <row r="45" spans="1:13">
      <c r="A45" s="18"/>
      <c r="B45" s="12" t="s">
        <v>20</v>
      </c>
      <c r="C45" s="1"/>
      <c r="D45" s="14">
        <v>22210</v>
      </c>
      <c r="E45" s="13" t="s">
        <v>54</v>
      </c>
      <c r="F45" s="4">
        <f t="shared" si="0"/>
        <v>22210</v>
      </c>
      <c r="G45" s="1"/>
      <c r="H45" s="4"/>
      <c r="I45" s="13" t="s">
        <v>54</v>
      </c>
      <c r="J45" s="14">
        <v>22210</v>
      </c>
      <c r="K45" s="4">
        <v>0</v>
      </c>
      <c r="L45" s="24"/>
      <c r="M45" s="24"/>
    </row>
    <row r="46" spans="1:13">
      <c r="A46" s="18"/>
      <c r="B46" s="12" t="s">
        <v>20</v>
      </c>
      <c r="C46" s="1"/>
      <c r="D46" s="14">
        <v>8866.19</v>
      </c>
      <c r="E46" s="13" t="s">
        <v>30</v>
      </c>
      <c r="F46" s="4">
        <f t="shared" si="0"/>
        <v>8866.19</v>
      </c>
      <c r="G46" s="1"/>
      <c r="H46" s="4"/>
      <c r="I46" s="13" t="s">
        <v>30</v>
      </c>
      <c r="J46" s="14">
        <v>8866.19</v>
      </c>
      <c r="K46" s="4">
        <v>0</v>
      </c>
      <c r="L46" s="24"/>
      <c r="M46" s="24"/>
    </row>
    <row r="47" spans="1:13">
      <c r="A47" s="18"/>
      <c r="B47" s="12" t="s">
        <v>20</v>
      </c>
      <c r="C47" s="1"/>
      <c r="D47" s="14">
        <v>93</v>
      </c>
      <c r="E47" s="13" t="s">
        <v>40</v>
      </c>
      <c r="F47" s="4">
        <f t="shared" si="0"/>
        <v>93</v>
      </c>
      <c r="G47" s="1"/>
      <c r="H47" s="4"/>
      <c r="I47" s="13" t="s">
        <v>40</v>
      </c>
      <c r="J47" s="14">
        <v>93</v>
      </c>
      <c r="K47" s="4">
        <v>0</v>
      </c>
      <c r="L47" s="24"/>
      <c r="M47" s="24"/>
    </row>
    <row r="48" spans="1:13">
      <c r="A48" s="18"/>
      <c r="B48" s="12" t="s">
        <v>20</v>
      </c>
      <c r="C48" s="1"/>
      <c r="D48" s="14">
        <v>3962.12</v>
      </c>
      <c r="E48" s="13" t="s">
        <v>30</v>
      </c>
      <c r="F48" s="4">
        <f t="shared" si="0"/>
        <v>3962.12</v>
      </c>
      <c r="G48" s="1"/>
      <c r="H48" s="4"/>
      <c r="I48" s="13" t="s">
        <v>30</v>
      </c>
      <c r="J48" s="14">
        <v>3962.12</v>
      </c>
      <c r="K48" s="4">
        <v>0</v>
      </c>
      <c r="L48" s="24"/>
      <c r="M48" s="24"/>
    </row>
    <row r="49" spans="1:14">
      <c r="A49" s="18"/>
      <c r="B49" s="12" t="s">
        <v>20</v>
      </c>
      <c r="C49" s="1"/>
      <c r="D49" s="14">
        <v>15710.4</v>
      </c>
      <c r="E49" s="13" t="s">
        <v>33</v>
      </c>
      <c r="F49" s="4">
        <f t="shared" si="0"/>
        <v>15710.4</v>
      </c>
      <c r="G49" s="1"/>
      <c r="H49" s="4"/>
      <c r="I49" s="13" t="s">
        <v>33</v>
      </c>
      <c r="J49" s="14">
        <v>15710.4</v>
      </c>
      <c r="K49" s="4">
        <v>0</v>
      </c>
      <c r="L49" s="24"/>
      <c r="M49" s="24"/>
    </row>
    <row r="50" spans="1:14">
      <c r="A50" s="18"/>
      <c r="B50" s="12" t="s">
        <v>20</v>
      </c>
      <c r="C50" s="1"/>
      <c r="D50" s="14">
        <v>5960</v>
      </c>
      <c r="E50" s="13" t="s">
        <v>55</v>
      </c>
      <c r="F50" s="4">
        <f t="shared" si="0"/>
        <v>5960</v>
      </c>
      <c r="G50" s="1"/>
      <c r="H50" s="4"/>
      <c r="I50" s="13" t="s">
        <v>55</v>
      </c>
      <c r="J50" s="14">
        <v>5960</v>
      </c>
      <c r="K50" s="4">
        <v>0</v>
      </c>
      <c r="L50" s="24"/>
      <c r="M50" s="24"/>
    </row>
    <row r="51" spans="1:14">
      <c r="A51" s="18"/>
      <c r="B51" s="12" t="s">
        <v>20</v>
      </c>
      <c r="C51" s="1"/>
      <c r="D51" s="14">
        <v>9820</v>
      </c>
      <c r="E51" s="13" t="s">
        <v>30</v>
      </c>
      <c r="F51" s="4">
        <f t="shared" si="0"/>
        <v>9820</v>
      </c>
      <c r="G51" s="1"/>
      <c r="H51" s="4"/>
      <c r="I51" s="13" t="s">
        <v>30</v>
      </c>
      <c r="J51" s="14">
        <v>9820</v>
      </c>
      <c r="K51" s="4">
        <v>0</v>
      </c>
      <c r="L51" s="24"/>
      <c r="M51" s="24"/>
    </row>
    <row r="52" spans="1:14">
      <c r="A52" s="18"/>
      <c r="B52" s="12" t="s">
        <v>20</v>
      </c>
      <c r="C52" s="1"/>
      <c r="D52" s="14">
        <v>16950</v>
      </c>
      <c r="E52" s="13" t="s">
        <v>56</v>
      </c>
      <c r="F52" s="4">
        <f t="shared" si="0"/>
        <v>16950</v>
      </c>
      <c r="G52" s="1"/>
      <c r="H52" s="4"/>
      <c r="I52" s="13" t="s">
        <v>56</v>
      </c>
      <c r="J52" s="14">
        <v>16950</v>
      </c>
      <c r="K52" s="4">
        <v>0</v>
      </c>
      <c r="L52" s="24"/>
      <c r="M52" s="24"/>
    </row>
    <row r="53" spans="1:14">
      <c r="A53" s="18"/>
      <c r="B53" s="12" t="s">
        <v>20</v>
      </c>
      <c r="C53" s="1"/>
      <c r="D53" s="14">
        <v>1207.4000000000001</v>
      </c>
      <c r="E53" s="13" t="s">
        <v>57</v>
      </c>
      <c r="F53" s="4">
        <f t="shared" si="0"/>
        <v>1207.4000000000001</v>
      </c>
      <c r="G53" s="1"/>
      <c r="H53" s="4"/>
      <c r="I53" s="13" t="s">
        <v>57</v>
      </c>
      <c r="J53" s="14">
        <v>1207.4000000000001</v>
      </c>
      <c r="K53" s="4">
        <v>0</v>
      </c>
      <c r="L53" s="24"/>
      <c r="M53" s="24"/>
    </row>
    <row r="54" spans="1:14">
      <c r="A54" s="18"/>
      <c r="B54" s="12" t="s">
        <v>20</v>
      </c>
      <c r="C54" s="1"/>
      <c r="D54" s="14">
        <v>24720</v>
      </c>
      <c r="E54" s="13" t="s">
        <v>54</v>
      </c>
      <c r="F54" s="4">
        <f t="shared" si="0"/>
        <v>24720</v>
      </c>
      <c r="G54" s="1"/>
      <c r="H54" s="4"/>
      <c r="I54" s="13" t="s">
        <v>54</v>
      </c>
      <c r="J54" s="14">
        <v>24720</v>
      </c>
      <c r="K54" s="4">
        <v>0</v>
      </c>
      <c r="L54" s="24"/>
      <c r="M54" s="24"/>
    </row>
    <row r="55" spans="1:14">
      <c r="A55" s="18"/>
      <c r="B55" s="12" t="s">
        <v>20</v>
      </c>
      <c r="C55" s="1"/>
      <c r="D55" s="14">
        <v>6384</v>
      </c>
      <c r="E55" s="13" t="s">
        <v>58</v>
      </c>
      <c r="F55" s="4">
        <f t="shared" si="0"/>
        <v>6384</v>
      </c>
      <c r="G55" s="1"/>
      <c r="H55" s="4"/>
      <c r="I55" s="13" t="s">
        <v>58</v>
      </c>
      <c r="J55" s="14">
        <v>6384</v>
      </c>
      <c r="K55" s="4">
        <v>0</v>
      </c>
      <c r="L55" s="24"/>
      <c r="M55" s="24"/>
    </row>
    <row r="56" spans="1:14">
      <c r="A56" s="18"/>
      <c r="B56" s="12" t="s">
        <v>20</v>
      </c>
      <c r="C56" s="1"/>
      <c r="D56" s="14">
        <v>29038.9</v>
      </c>
      <c r="E56" s="13" t="s">
        <v>30</v>
      </c>
      <c r="F56" s="4">
        <f t="shared" si="0"/>
        <v>29038.9</v>
      </c>
      <c r="G56" s="1"/>
      <c r="H56" s="4"/>
      <c r="I56" s="13" t="s">
        <v>30</v>
      </c>
      <c r="J56" s="14">
        <v>29038.9</v>
      </c>
      <c r="K56" s="4">
        <v>0</v>
      </c>
      <c r="L56" s="24"/>
      <c r="M56" s="24"/>
    </row>
    <row r="57" spans="1:14">
      <c r="A57" s="18"/>
      <c r="B57" s="12" t="s">
        <v>20</v>
      </c>
      <c r="C57" s="1"/>
      <c r="D57" s="14">
        <v>39</v>
      </c>
      <c r="E57" s="13" t="s">
        <v>59</v>
      </c>
      <c r="F57" s="4">
        <f t="shared" si="0"/>
        <v>39</v>
      </c>
      <c r="G57" s="1"/>
      <c r="H57" s="4"/>
      <c r="I57" s="13" t="s">
        <v>59</v>
      </c>
      <c r="J57" s="14">
        <v>39</v>
      </c>
      <c r="K57" s="4">
        <v>0</v>
      </c>
      <c r="L57" s="24"/>
      <c r="M57" s="24"/>
    </row>
    <row r="58" spans="1:14" ht="22.5">
      <c r="A58" s="18"/>
      <c r="B58" s="12" t="s">
        <v>60</v>
      </c>
      <c r="C58" s="1"/>
      <c r="D58" s="14">
        <v>5985.05</v>
      </c>
      <c r="E58" s="13" t="s">
        <v>61</v>
      </c>
      <c r="F58" s="4">
        <f t="shared" si="0"/>
        <v>5985.05</v>
      </c>
      <c r="G58" s="1"/>
      <c r="H58" s="4"/>
      <c r="I58" s="13" t="s">
        <v>61</v>
      </c>
      <c r="J58" s="14">
        <v>5985.05</v>
      </c>
      <c r="K58" s="4">
        <v>0</v>
      </c>
      <c r="L58" s="24"/>
      <c r="M58" s="24"/>
    </row>
    <row r="59" spans="1:14">
      <c r="A59" s="18"/>
      <c r="B59" s="12" t="s">
        <v>29</v>
      </c>
      <c r="C59" s="1"/>
      <c r="D59" s="14">
        <v>2465.0500000000002</v>
      </c>
      <c r="E59" s="13" t="s">
        <v>62</v>
      </c>
      <c r="F59" s="4">
        <f t="shared" si="0"/>
        <v>2465.0500000000002</v>
      </c>
      <c r="G59" s="1"/>
      <c r="H59" s="4"/>
      <c r="I59" s="13" t="s">
        <v>62</v>
      </c>
      <c r="J59" s="14">
        <v>2465.0500000000002</v>
      </c>
      <c r="K59" s="4">
        <v>0</v>
      </c>
      <c r="L59" s="24"/>
      <c r="M59" s="24"/>
    </row>
    <row r="60" spans="1:14">
      <c r="A60" s="18"/>
      <c r="B60" s="12" t="s">
        <v>63</v>
      </c>
      <c r="C60" s="1"/>
      <c r="D60" s="14">
        <v>11409</v>
      </c>
      <c r="E60" s="13" t="s">
        <v>64</v>
      </c>
      <c r="F60" s="4">
        <f t="shared" si="0"/>
        <v>11409</v>
      </c>
      <c r="G60" s="1"/>
      <c r="H60" s="4"/>
      <c r="I60" s="13" t="s">
        <v>64</v>
      </c>
      <c r="J60" s="14">
        <v>11409</v>
      </c>
      <c r="K60" s="4">
        <v>0</v>
      </c>
      <c r="L60" s="24"/>
      <c r="M60" s="24"/>
    </row>
    <row r="61" spans="1:14">
      <c r="A61" s="21" t="s">
        <v>6</v>
      </c>
      <c r="B61" s="1"/>
      <c r="C61" s="1"/>
      <c r="D61" s="4"/>
      <c r="E61" s="1"/>
      <c r="F61" s="4"/>
      <c r="G61" s="1"/>
      <c r="H61" s="1"/>
      <c r="I61" s="1"/>
      <c r="J61" s="1"/>
      <c r="K61" s="4"/>
    </row>
    <row r="62" spans="1:14">
      <c r="A62" s="5" t="s">
        <v>7</v>
      </c>
      <c r="B62" s="1"/>
      <c r="C62" s="6">
        <f>SUM(C6:C61)</f>
        <v>0</v>
      </c>
      <c r="D62" s="6">
        <f>SUM(D6:D61)</f>
        <v>1010953.2000000001</v>
      </c>
      <c r="E62" s="7" t="s">
        <v>19</v>
      </c>
      <c r="F62" s="6">
        <f>SUM(F6:F61)</f>
        <v>1010953.2000000001</v>
      </c>
      <c r="G62" s="7" t="s">
        <v>19</v>
      </c>
      <c r="H62" s="6">
        <f>SUM(H6:H61)</f>
        <v>0</v>
      </c>
      <c r="I62" s="7" t="s">
        <v>19</v>
      </c>
      <c r="J62" s="6">
        <f>SUM(J6:J61)</f>
        <v>1010953.2000000001</v>
      </c>
      <c r="K62" s="6">
        <f>SUM(K6:K31)</f>
        <v>0</v>
      </c>
    </row>
    <row r="63" spans="1:14" ht="33" customHeight="1">
      <c r="N63" s="2"/>
    </row>
    <row r="64" spans="1:14" ht="18.75">
      <c r="B64" s="19" t="s">
        <v>26</v>
      </c>
      <c r="C64" s="19"/>
      <c r="D64" s="19"/>
      <c r="E64" s="11" t="s">
        <v>25</v>
      </c>
      <c r="F64" s="11"/>
      <c r="G64" s="11"/>
      <c r="I64" s="2"/>
      <c r="J64" s="2"/>
    </row>
    <row r="65" spans="2:9" ht="18.75">
      <c r="B65" s="11"/>
      <c r="C65" s="10"/>
      <c r="D65" s="10"/>
      <c r="E65" s="11"/>
      <c r="F65" s="11"/>
      <c r="G65" s="11"/>
      <c r="I65" s="2"/>
    </row>
    <row r="66" spans="2:9" ht="18.75">
      <c r="B66" s="19" t="s">
        <v>21</v>
      </c>
      <c r="C66" s="19"/>
      <c r="D66" s="19"/>
      <c r="E66" s="11" t="s">
        <v>23</v>
      </c>
      <c r="F66" s="11"/>
      <c r="G66" s="11"/>
    </row>
    <row r="67" spans="2:9" ht="15.75">
      <c r="B67" s="8"/>
      <c r="C67" s="9"/>
      <c r="D67" s="9"/>
    </row>
    <row r="68" spans="2:9" ht="15.75">
      <c r="B68" s="20" t="s">
        <v>27</v>
      </c>
      <c r="C68" s="20"/>
      <c r="D68" s="20"/>
    </row>
    <row r="69" spans="2:9" ht="15.75">
      <c r="B69" s="20" t="s">
        <v>22</v>
      </c>
      <c r="C69" s="20"/>
      <c r="D69" s="20"/>
    </row>
  </sheetData>
  <mergeCells count="16">
    <mergeCell ref="B66:D66"/>
    <mergeCell ref="B68:D68"/>
    <mergeCell ref="B69:D69"/>
    <mergeCell ref="A6:A19"/>
    <mergeCell ref="B64:D64"/>
    <mergeCell ref="A20:A30"/>
    <mergeCell ref="A31:A60"/>
    <mergeCell ref="A1:K1"/>
    <mergeCell ref="A2:K2"/>
    <mergeCell ref="A3:K3"/>
    <mergeCell ref="C4:E4"/>
    <mergeCell ref="B4:B5"/>
    <mergeCell ref="A4:A5"/>
    <mergeCell ref="F4:F5"/>
    <mergeCell ref="G4:J4"/>
    <mergeCell ref="K4:K5"/>
  </mergeCells>
  <pageMargins left="0.31496062992125984" right="0.31496062992125984" top="0.35433070866141736" bottom="0.35433070866141736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2019-10-07T09:49:44Z</cp:lastPrinted>
  <dcterms:created xsi:type="dcterms:W3CDTF">2018-08-28T05:57:16Z</dcterms:created>
  <dcterms:modified xsi:type="dcterms:W3CDTF">2019-10-07T09:50:35Z</dcterms:modified>
</cp:coreProperties>
</file>